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Camila\Documents\ICANH 2026\01. Procesos\10. Plataforma OJS-OMP\Documentos enviados\"/>
    </mc:Choice>
  </mc:AlternateContent>
  <xr:revisionPtr revIDLastSave="0" documentId="13_ncr:1_{4436691D-FD30-4647-A6E2-6B28869D9078}" xr6:coauthVersionLast="47" xr6:coauthVersionMax="47" xr10:uidLastSave="{00000000-0000-0000-0000-000000000000}"/>
  <bookViews>
    <workbookView xWindow="-110" yWindow="-110" windowWidth="19420" windowHeight="10420" xr2:uid="{46725546-F4BB-4884-90D7-8F2902C0715E}"/>
  </bookViews>
  <sheets>
    <sheet name="OFERTA" sheetId="2" r:id="rId1"/>
  </sheets>
  <definedNames>
    <definedName name="_xlnm.Print_Area" localSheetId="0">OFERTA!$A$1:$L$38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2" l="1"/>
  <c r="K19" i="2"/>
  <c r="K20" i="2"/>
  <c r="K21" i="2"/>
  <c r="K18" i="2"/>
  <c r="J19" i="2"/>
  <c r="J20" i="2"/>
  <c r="J21" i="2"/>
  <c r="H19" i="2"/>
  <c r="H20" i="2"/>
  <c r="H21" i="2"/>
  <c r="J18" i="2" l="1"/>
  <c r="G23" i="2"/>
  <c r="H18" i="2"/>
  <c r="H23" i="2" l="1"/>
  <c r="J23" i="2"/>
  <c r="I25" i="2" s="1"/>
  <c r="I27" i="2" s="1"/>
</calcChain>
</file>

<file path=xl/sharedStrings.xml><?xml version="1.0" encoding="utf-8"?>
<sst xmlns="http://schemas.openxmlformats.org/spreadsheetml/2006/main" count="39" uniqueCount="36">
  <si>
    <t>Instituto Colombiano de Antropología e Historia</t>
  </si>
  <si>
    <t>República de Colombia</t>
  </si>
  <si>
    <t>Nombre o Razón Social</t>
  </si>
  <si>
    <t>Persona de contacto</t>
  </si>
  <si>
    <t>Correo electrónico</t>
  </si>
  <si>
    <t>NIT</t>
  </si>
  <si>
    <t>Teléfono celular</t>
  </si>
  <si>
    <t>Teléfono fijo</t>
  </si>
  <si>
    <t>Firma Representante legal</t>
  </si>
  <si>
    <t>Nombre Representante legal</t>
  </si>
  <si>
    <t>Meses</t>
  </si>
  <si>
    <t>PRECIO TECHO</t>
  </si>
  <si>
    <t>Precio unitario IVA incluido</t>
  </si>
  <si>
    <t>Precio total IVA incluido</t>
  </si>
  <si>
    <t>PRECIO OFERTADO</t>
  </si>
  <si>
    <t>Valor unitario IVA Incluido</t>
  </si>
  <si>
    <t>Observaciones</t>
  </si>
  <si>
    <t>Formato Oferta Económica</t>
  </si>
  <si>
    <t>• Por favor diligenciar solo las celdas en AZUL.
• Revisar todos los requerimientos señalados por la Entidad en los documentos publicados; y formular su propuesta económica en concordancia con éstos, garantizando que los bienes y/o servicios ofrecidos cumplan en su totalidad con las especificaciones técnicas descritas.
• Los precios de la propuesta económica deben ser expresados en PESOS COLOMBIANOS.
• Los precios ofertados no podrán exceder los valores unitarios de los Precio Techo establecidos por la entidad. 
• Los precios ofertados deben contemplar todos los rubros requeridos para la adecuada prestación del servicio y el cumplimiento de las obligaciones tributarias y contractuales como los son trazabilidad del servicio, equipo mínimo de trabajo, impuestos entre otros.
• El formato contiene los insumos de costos estimados por el Instituto por lo tanto no se permite modificar, agregar o quitar ningún ítem o sub-ítem.
• Ningún  item de la propuesta económica se debe diligenciar en cero (0), so pena de ser rechazada la propuesta.</t>
  </si>
  <si>
    <t>TOTAL OFERTA</t>
  </si>
  <si>
    <t>Fecha Oferta</t>
  </si>
  <si>
    <t>Instrucciones para el diligenciamiento de la oferta</t>
  </si>
  <si>
    <t>Suscripción a soporte (técnico, preventivo y correctivo), configuración, mantenimiento y asesoría integral en la plataforma Open Journal Systems (OJS) para revistas</t>
  </si>
  <si>
    <t>Unidad de medida</t>
  </si>
  <si>
    <t>Horas</t>
  </si>
  <si>
    <t>Suscripción a soporte (técnico, preventivo y correctivo), configuración, mantenimiento y asesoría integral en la plataforma Open Monograph Press (OMP) para libros</t>
  </si>
  <si>
    <t>Suscripción a las plataformas Crossref, Portico y herramienta de detección de plagio para apoyar los procesos editoriales de asignación de identificadores digitales DOI, revisión de metadatos, verificación de originalidad y preservación digital.</t>
  </si>
  <si>
    <t>Jornadas de capacitación en OJS/OMP</t>
  </si>
  <si>
    <t>TOTAL</t>
  </si>
  <si>
    <t>PRESUPUESTO OFICIAL</t>
  </si>
  <si>
    <t>DIFERENCIA</t>
  </si>
  <si>
    <t>Objeto</t>
  </si>
  <si>
    <t>Prestación de servicios de soporte técnico, configuración, mantenimiento y asesoría integral en las plataformas Open Journal Systems (OJS) y Open Monograph Press (OMP), y de servicios de posedición a las revistas científicas y libros producidos por el Instituto Colombiano de Antropología e Historia (ICANH)</t>
  </si>
  <si>
    <r>
      <rPr>
        <b/>
        <sz val="11"/>
        <color theme="1"/>
        <rFont val="Arial Narrow"/>
        <family val="2"/>
      </rPr>
      <t>Notas:</t>
    </r>
    <r>
      <rPr>
        <sz val="11"/>
        <color theme="1"/>
        <rFont val="Arial Narrow"/>
        <family val="2"/>
      </rPr>
      <t xml:space="preserve">
</t>
    </r>
    <r>
      <rPr>
        <b/>
        <sz val="11"/>
        <color rgb="FFFF0000"/>
        <rFont val="Arial Narrow"/>
        <family val="2"/>
      </rPr>
      <t>(1)</t>
    </r>
    <r>
      <rPr>
        <sz val="11"/>
        <color rgb="FFFF0000"/>
        <rFont val="Arial Narrow"/>
        <family val="2"/>
      </rPr>
      <t xml:space="preserve"> </t>
    </r>
    <r>
      <rPr>
        <sz val="11"/>
        <color theme="1"/>
        <rFont val="Arial Narrow"/>
        <family val="2"/>
      </rPr>
      <t xml:space="preserve">Los valores unitarios deben incluir todos los costos y gastos directos e indirectos en que incurre el contratista durante la ejecución del contrato de acuerdo con las especificaciones de la ficha técnica, las obligaciones tributarias de acuerdo con las normas aplicables para el tipo de servicio y contrato correspondiente.
</t>
    </r>
    <r>
      <rPr>
        <b/>
        <sz val="11"/>
        <color rgb="FFFF0000"/>
        <rFont val="Arial Narrow"/>
        <family val="2"/>
      </rPr>
      <t>(2)</t>
    </r>
    <r>
      <rPr>
        <sz val="11"/>
        <color theme="1"/>
        <rFont val="Arial Narrow"/>
        <family val="2"/>
      </rPr>
      <t xml:space="preserve"> El plazo de ejecución es estimado y está sujeto a lo establecido en la ficha técnica</t>
    </r>
  </si>
  <si>
    <r>
      <t xml:space="preserve">Cantidad
</t>
    </r>
    <r>
      <rPr>
        <b/>
        <sz val="11"/>
        <color rgb="FFFF0000"/>
        <rFont val="Arial Narrow"/>
        <family val="2"/>
      </rPr>
      <t>(Nota 2)</t>
    </r>
  </si>
  <si>
    <r>
      <t xml:space="preserve">Requerimientos técnicos </t>
    </r>
    <r>
      <rPr>
        <b/>
        <sz val="11"/>
        <color rgb="FFFF0000"/>
        <rFont val="Arial Narrow"/>
        <family val="2"/>
      </rPr>
      <t>(Nota 1 y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</si>
</sst>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6" x14ac:knownFonts="1">
    <font>
      <sz val="11"/>
      <color theme="1"/>
      <name val="Calibri"/>
      <family val="2"/>
      <scheme val="minor"/>
    </font>
    <font>
      <sz val="11"/>
      <color theme="1"/>
      <name val="Calibri"/>
      <family val="2"/>
      <scheme val="minor"/>
    </font>
    <font>
      <sz val="10"/>
      <name val="Arial"/>
      <family val="2"/>
    </font>
    <font>
      <sz val="10"/>
      <name val="Univers"/>
      <family val="2"/>
    </font>
    <font>
      <b/>
      <sz val="11"/>
      <color rgb="FF000000"/>
      <name val="Arial Narrow"/>
      <family val="2"/>
    </font>
    <font>
      <sz val="10"/>
      <color theme="1"/>
      <name val="Arial Narrow"/>
      <family val="2"/>
    </font>
    <font>
      <b/>
      <sz val="10"/>
      <color rgb="FFFF0000"/>
      <name val="Arial Narrow"/>
      <family val="2"/>
    </font>
    <font>
      <sz val="11"/>
      <color theme="1"/>
      <name val="Arial Narrow"/>
      <family val="2"/>
    </font>
    <font>
      <b/>
      <sz val="11"/>
      <color theme="1"/>
      <name val="Arial Narrow"/>
      <family val="2"/>
    </font>
    <font>
      <b/>
      <sz val="12"/>
      <color theme="1"/>
      <name val="Arial Narrow"/>
      <family val="2"/>
    </font>
    <font>
      <sz val="11"/>
      <color theme="1"/>
      <name val="Calibri"/>
      <family val="2"/>
      <scheme val="minor"/>
    </font>
    <font>
      <sz val="11"/>
      <name val="Calibri"/>
      <family val="2"/>
    </font>
    <font>
      <sz val="10"/>
      <color rgb="FFFF0000"/>
      <name val="Arial Narrow"/>
      <family val="2"/>
    </font>
    <font>
      <sz val="11"/>
      <color rgb="FFFF0000"/>
      <name val="Arial Narrow"/>
      <family val="2"/>
    </font>
    <font>
      <b/>
      <sz val="11"/>
      <color rgb="FFFF0000"/>
      <name val="Arial Narrow"/>
      <family val="2"/>
    </font>
    <font>
      <b/>
      <sz val="12"/>
      <color rgb="FFFF0000"/>
      <name val="Arial Narrow"/>
      <family val="2"/>
    </font>
  </fonts>
  <fills count="7">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xf numFmtId="0" fontId="3" fillId="0" borderId="0"/>
    <xf numFmtId="0" fontId="1" fillId="0" borderId="0"/>
    <xf numFmtId="0" fontId="1" fillId="0" borderId="0"/>
    <xf numFmtId="0" fontId="10" fillId="0" borderId="0"/>
  </cellStyleXfs>
  <cellXfs count="61">
    <xf numFmtId="0" fontId="0" fillId="0" borderId="0" xfId="0"/>
    <xf numFmtId="0" fontId="7" fillId="0" borderId="0" xfId="0" applyFont="1"/>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7" fillId="0" borderId="9" xfId="0" applyFont="1" applyBorder="1"/>
    <xf numFmtId="0" fontId="7" fillId="0" borderId="10" xfId="0" applyFont="1" applyBorder="1"/>
    <xf numFmtId="0" fontId="7" fillId="0" borderId="11" xfId="0" applyFont="1" applyBorder="1"/>
    <xf numFmtId="0" fontId="7" fillId="0" borderId="12" xfId="0" applyFont="1" applyBorder="1"/>
    <xf numFmtId="0" fontId="7" fillId="0" borderId="1" xfId="0" applyFont="1" applyBorder="1"/>
    <xf numFmtId="0" fontId="11" fillId="0" borderId="0" xfId="0" applyFont="1"/>
    <xf numFmtId="0" fontId="8" fillId="0" borderId="0" xfId="0" applyFont="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wrapText="1"/>
    </xf>
    <xf numFmtId="164" fontId="5" fillId="0" borderId="1" xfId="0" applyNumberFormat="1" applyFont="1" applyBorder="1" applyAlignment="1">
      <alignment vertical="center"/>
    </xf>
    <xf numFmtId="164" fontId="6" fillId="0" borderId="1" xfId="0" applyNumberFormat="1" applyFont="1" applyBorder="1" applyAlignment="1">
      <alignment horizontal="center" vertical="center" wrapText="1"/>
    </xf>
    <xf numFmtId="164" fontId="7" fillId="0" borderId="0" xfId="0" applyNumberFormat="1" applyFont="1" applyAlignment="1">
      <alignment vertical="center"/>
    </xf>
    <xf numFmtId="9" fontId="7" fillId="0" borderId="0" xfId="0" applyNumberFormat="1" applyFont="1" applyAlignment="1">
      <alignment vertical="center"/>
    </xf>
    <xf numFmtId="164" fontId="8" fillId="3" borderId="1" xfId="0" applyNumberFormat="1" applyFont="1" applyFill="1" applyBorder="1" applyAlignment="1">
      <alignment vertical="center"/>
    </xf>
    <xf numFmtId="0" fontId="4" fillId="0" borderId="0" xfId="2" applyFont="1" applyAlignment="1">
      <alignment vertical="center"/>
    </xf>
    <xf numFmtId="0" fontId="7" fillId="0" borderId="0" xfId="1" applyFont="1" applyAlignment="1">
      <alignment vertical="center"/>
    </xf>
    <xf numFmtId="164" fontId="5" fillId="6" borderId="1" xfId="0" applyNumberFormat="1" applyFont="1" applyFill="1" applyBorder="1" applyAlignment="1" applyProtection="1">
      <alignment vertical="center"/>
      <protection locked="0"/>
    </xf>
    <xf numFmtId="0" fontId="8" fillId="0" borderId="1" xfId="5" applyFont="1" applyBorder="1" applyAlignment="1">
      <alignment horizontal="center" vertical="center"/>
    </xf>
    <xf numFmtId="164" fontId="9" fillId="3" borderId="1" xfId="0" applyNumberFormat="1" applyFont="1" applyFill="1" applyBorder="1" applyAlignment="1">
      <alignment horizontal="center" vertical="center"/>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8" fillId="0" borderId="0" xfId="0" applyFont="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7" fillId="0" borderId="1" xfId="0" applyFont="1" applyBorder="1" applyAlignment="1">
      <alignment horizontal="left"/>
    </xf>
    <xf numFmtId="0" fontId="8" fillId="2" borderId="1" xfId="0" applyFont="1" applyFill="1" applyBorder="1" applyAlignment="1" applyProtection="1">
      <alignment horizontal="left"/>
      <protection locked="0"/>
    </xf>
    <xf numFmtId="0" fontId="4" fillId="0" borderId="1" xfId="0" applyFont="1" applyBorder="1" applyAlignment="1">
      <alignment horizontal="left" vertical="center"/>
    </xf>
    <xf numFmtId="0" fontId="7" fillId="0" borderId="1" xfId="0" applyFont="1" applyBorder="1" applyAlignment="1">
      <alignment horizontal="left" vertical="center" wrapText="1"/>
    </xf>
    <xf numFmtId="0" fontId="7" fillId="2" borderId="1" xfId="0" applyFont="1" applyFill="1" applyBorder="1" applyAlignment="1" applyProtection="1">
      <alignment horizontal="center"/>
      <protection locked="0"/>
    </xf>
    <xf numFmtId="14" fontId="7" fillId="2" borderId="11" xfId="1"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3" borderId="1" xfId="0" applyFont="1" applyFill="1" applyBorder="1" applyAlignment="1">
      <alignment horizontal="left" vertical="center"/>
    </xf>
    <xf numFmtId="0" fontId="7" fillId="2" borderId="0" xfId="1" applyFont="1" applyFill="1" applyAlignment="1" applyProtection="1">
      <alignment horizontal="center" vertical="center"/>
      <protection locked="0"/>
    </xf>
    <xf numFmtId="0" fontId="7" fillId="2" borderId="11" xfId="1" applyFont="1" applyFill="1" applyBorder="1" applyAlignment="1" applyProtection="1">
      <alignment horizontal="center" vertical="center"/>
      <protection locked="0"/>
    </xf>
    <xf numFmtId="164" fontId="12" fillId="0" borderId="1" xfId="0" applyNumberFormat="1" applyFont="1" applyBorder="1" applyAlignment="1">
      <alignment vertical="center"/>
    </xf>
    <xf numFmtId="0" fontId="13" fillId="0" borderId="0" xfId="0" applyFont="1" applyAlignment="1">
      <alignment vertical="center"/>
    </xf>
    <xf numFmtId="164" fontId="14" fillId="3" borderId="1" xfId="0" applyNumberFormat="1" applyFont="1" applyFill="1" applyBorder="1" applyAlignment="1">
      <alignmen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4" borderId="1" xfId="5" applyFont="1" applyFill="1" applyBorder="1" applyAlignment="1">
      <alignment horizontal="center" vertical="center" wrapText="1"/>
    </xf>
    <xf numFmtId="0" fontId="8" fillId="5" borderId="1" xfId="5" applyFont="1" applyFill="1" applyBorder="1" applyAlignment="1">
      <alignment horizontal="center" vertical="center"/>
    </xf>
    <xf numFmtId="0" fontId="14" fillId="4" borderId="1" xfId="5" applyFont="1" applyFill="1" applyBorder="1" applyAlignment="1">
      <alignment horizontal="center" vertical="center" wrapText="1"/>
    </xf>
    <xf numFmtId="0" fontId="8" fillId="5" borderId="1" xfId="5" applyFont="1" applyFill="1" applyBorder="1" applyAlignment="1">
      <alignment horizontal="center" vertical="center" wrapText="1"/>
    </xf>
    <xf numFmtId="0" fontId="15" fillId="3" borderId="1" xfId="0" applyFont="1" applyFill="1" applyBorder="1" applyAlignment="1">
      <alignment horizontal="left" vertical="center"/>
    </xf>
    <xf numFmtId="164" fontId="15" fillId="3" borderId="1" xfId="0" applyNumberFormat="1" applyFont="1" applyFill="1" applyBorder="1" applyAlignment="1">
      <alignment horizontal="center" vertical="center"/>
    </xf>
    <xf numFmtId="0" fontId="8" fillId="0" borderId="1" xfId="0" applyFont="1" applyBorder="1" applyAlignment="1">
      <alignment horizontal="left" vertical="center"/>
    </xf>
    <xf numFmtId="0" fontId="5" fillId="0" borderId="1" xfId="0" applyFont="1" applyBorder="1" applyAlignment="1">
      <alignment horizontal="center" vertical="center" wrapText="1"/>
    </xf>
  </cellXfs>
  <cellStyles count="6">
    <cellStyle name="Normal" xfId="0" builtinId="0"/>
    <cellStyle name="Normal 2" xfId="5" xr:uid="{CA40CC0C-9D21-4AE2-AF5A-37DC72144FF1}"/>
    <cellStyle name="Normal 3 2" xfId="4" xr:uid="{2A8B1861-E1B4-42FC-931B-022C22040A3A}"/>
    <cellStyle name="Normal 5" xfId="2" xr:uid="{7261C0AD-6BF9-4243-A92B-EF159879575B}"/>
    <cellStyle name="Normal 6" xfId="3" xr:uid="{80FFA547-8D29-4124-ABE4-F1FB02C1A12A}"/>
    <cellStyle name="Normal 8" xfId="1" xr:uid="{EF1847BE-3E67-4E54-9A2A-43ECE9F588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381000</xdr:colOff>
      <xdr:row>1</xdr:row>
      <xdr:rowOff>23772</xdr:rowOff>
    </xdr:from>
    <xdr:to>
      <xdr:col>10</xdr:col>
      <xdr:colOff>920463</xdr:colOff>
      <xdr:row>3</xdr:row>
      <xdr:rowOff>174458</xdr:rowOff>
    </xdr:to>
    <xdr:pic>
      <xdr:nvPicPr>
        <xdr:cNvPr id="3" name="Imagen 2" descr="Imagen que contiene Logotipo&#10;&#10;Descripción generada automáticamente">
          <a:extLst>
            <a:ext uri="{FF2B5EF4-FFF2-40B4-BE49-F238E27FC236}">
              <a16:creationId xmlns:a16="http://schemas.microsoft.com/office/drawing/2014/main" id="{0B30AA52-C335-4A7A-ACB6-7ECFD5A7C65D}"/>
            </a:ext>
          </a:extLst>
        </xdr:cNvPr>
        <xdr:cNvPicPr>
          <a:picLocks noChangeAspect="1"/>
        </xdr:cNvPicPr>
      </xdr:nvPicPr>
      <xdr:blipFill>
        <a:blip xmlns:r="http://schemas.openxmlformats.org/officeDocument/2006/relationships" r:embed="rId1"/>
        <a:stretch>
          <a:fillRect/>
        </a:stretch>
      </xdr:blipFill>
      <xdr:spPr>
        <a:xfrm>
          <a:off x="8024091" y="121908"/>
          <a:ext cx="1572781" cy="508595"/>
        </a:xfrm>
        <a:prstGeom prst="rect">
          <a:avLst/>
        </a:prstGeom>
      </xdr:spPr>
    </xdr:pic>
    <xdr:clientData/>
  </xdr:twoCellAnchor>
  <xdr:twoCellAnchor editAs="oneCell">
    <xdr:from>
      <xdr:col>1</xdr:col>
      <xdr:colOff>254000</xdr:colOff>
      <xdr:row>1</xdr:row>
      <xdr:rowOff>17318</xdr:rowOff>
    </xdr:from>
    <xdr:to>
      <xdr:col>2</xdr:col>
      <xdr:colOff>917864</xdr:colOff>
      <xdr:row>3</xdr:row>
      <xdr:rowOff>174631</xdr:rowOff>
    </xdr:to>
    <xdr:pic>
      <xdr:nvPicPr>
        <xdr:cNvPr id="4" name="Imagen 3" descr="Imagen que contiene Logotipo&#10;&#10;Descripción generada automáticamente">
          <a:extLst>
            <a:ext uri="{FF2B5EF4-FFF2-40B4-BE49-F238E27FC236}">
              <a16:creationId xmlns:a16="http://schemas.microsoft.com/office/drawing/2014/main" id="{CCB6D392-57CF-434E-9696-7CA7AAF93CF3}"/>
            </a:ext>
          </a:extLst>
        </xdr:cNvPr>
        <xdr:cNvPicPr>
          <a:picLocks noChangeAspect="1"/>
        </xdr:cNvPicPr>
      </xdr:nvPicPr>
      <xdr:blipFill>
        <a:blip xmlns:r="http://schemas.openxmlformats.org/officeDocument/2006/relationships" r:embed="rId1"/>
        <a:stretch>
          <a:fillRect/>
        </a:stretch>
      </xdr:blipFill>
      <xdr:spPr>
        <a:xfrm>
          <a:off x="363682" y="115454"/>
          <a:ext cx="1593273" cy="51522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48DBE-0E3F-4757-863F-1AB70CA9EFE3}">
  <sheetPr>
    <tabColor theme="4" tint="-0.499984740745262"/>
  </sheetPr>
  <dimension ref="B1:O38"/>
  <sheetViews>
    <sheetView showGridLines="0" tabSelected="1" zoomScale="110" zoomScaleNormal="110" zoomScaleSheetLayoutView="80" workbookViewId="0">
      <selection activeCell="B11" sqref="B11:K11"/>
    </sheetView>
  </sheetViews>
  <sheetFormatPr baseColWidth="10" defaultColWidth="11.453125" defaultRowHeight="14" x14ac:dyDescent="0.3"/>
  <cols>
    <col min="1" max="1" width="1.54296875" style="1" customWidth="1"/>
    <col min="2" max="2" width="13.26953125" style="1" customWidth="1"/>
    <col min="3" max="3" width="16.08984375" style="1" customWidth="1"/>
    <col min="4" max="4" width="15.90625" style="1" customWidth="1"/>
    <col min="5" max="5" width="7.54296875" style="1" customWidth="1"/>
    <col min="6" max="6" width="6.81640625" style="1" customWidth="1"/>
    <col min="7" max="7" width="14.7265625" style="1" customWidth="1"/>
    <col min="8" max="8" width="15.54296875" style="1" customWidth="1"/>
    <col min="9" max="9" width="17.81640625" style="1" customWidth="1"/>
    <col min="10" max="10" width="14.81640625" style="1" customWidth="1"/>
    <col min="11" max="11" width="17.81640625" style="1" customWidth="1"/>
    <col min="12" max="12" width="1.453125" style="1" customWidth="1"/>
    <col min="13" max="16384" width="11.453125" style="1"/>
  </cols>
  <sheetData>
    <row r="1" spans="2:12" ht="7.5" customHeight="1" x14ac:dyDescent="0.3"/>
    <row r="2" spans="2:12" x14ac:dyDescent="0.3">
      <c r="B2" s="2"/>
      <c r="C2" s="3"/>
      <c r="D2" s="25" t="s">
        <v>1</v>
      </c>
      <c r="E2" s="26"/>
      <c r="F2" s="26"/>
      <c r="G2" s="26"/>
      <c r="H2" s="26"/>
      <c r="I2" s="27"/>
      <c r="J2" s="3"/>
      <c r="K2" s="4"/>
    </row>
    <row r="3" spans="2:12" x14ac:dyDescent="0.3">
      <c r="B3" s="5"/>
      <c r="D3" s="28" t="s">
        <v>0</v>
      </c>
      <c r="E3" s="29"/>
      <c r="F3" s="29"/>
      <c r="G3" s="29"/>
      <c r="H3" s="29"/>
      <c r="I3" s="30"/>
      <c r="K3" s="6"/>
    </row>
    <row r="4" spans="2:12" x14ac:dyDescent="0.3">
      <c r="B4" s="7"/>
      <c r="C4" s="8"/>
      <c r="D4" s="31" t="s">
        <v>17</v>
      </c>
      <c r="E4" s="32"/>
      <c r="F4" s="32"/>
      <c r="G4" s="32"/>
      <c r="H4" s="32"/>
      <c r="I4" s="33"/>
      <c r="J4" s="8"/>
      <c r="K4" s="9"/>
    </row>
    <row r="5" spans="2:12" ht="6.75" customHeight="1" x14ac:dyDescent="0.3"/>
    <row r="6" spans="2:12" ht="27" customHeight="1" x14ac:dyDescent="0.3">
      <c r="B6" s="59" t="s">
        <v>31</v>
      </c>
      <c r="C6" s="59"/>
      <c r="D6" s="60" t="s">
        <v>32</v>
      </c>
      <c r="E6" s="60"/>
      <c r="F6" s="60"/>
      <c r="G6" s="60"/>
      <c r="H6" s="60"/>
      <c r="I6" s="60"/>
      <c r="J6" s="60"/>
      <c r="K6" s="60"/>
    </row>
    <row r="7" spans="2:12" ht="15" customHeight="1" x14ac:dyDescent="0.3">
      <c r="B7" s="34" t="s">
        <v>2</v>
      </c>
      <c r="C7" s="34"/>
      <c r="D7" s="35"/>
      <c r="E7" s="35"/>
      <c r="F7" s="35"/>
      <c r="G7" s="35"/>
      <c r="H7" s="35"/>
      <c r="I7" s="10" t="s">
        <v>5</v>
      </c>
      <c r="J7" s="38"/>
      <c r="K7" s="38"/>
    </row>
    <row r="8" spans="2:12" ht="15" customHeight="1" x14ac:dyDescent="0.3">
      <c r="B8" s="34" t="s">
        <v>3</v>
      </c>
      <c r="C8" s="34"/>
      <c r="D8" s="35"/>
      <c r="E8" s="35"/>
      <c r="F8" s="35"/>
      <c r="G8" s="35"/>
      <c r="H8" s="35"/>
      <c r="I8" s="10" t="s">
        <v>6</v>
      </c>
      <c r="J8" s="38"/>
      <c r="K8" s="38"/>
    </row>
    <row r="9" spans="2:12" ht="15" customHeight="1" x14ac:dyDescent="0.3">
      <c r="B9" s="34" t="s">
        <v>4</v>
      </c>
      <c r="C9" s="34"/>
      <c r="D9" s="35"/>
      <c r="E9" s="35"/>
      <c r="F9" s="35"/>
      <c r="G9" s="35"/>
      <c r="H9" s="35"/>
      <c r="I9" s="10" t="s">
        <v>7</v>
      </c>
      <c r="J9" s="38"/>
      <c r="K9" s="38"/>
    </row>
    <row r="10" spans="2:12" ht="6.75" customHeight="1" x14ac:dyDescent="0.3"/>
    <row r="11" spans="2:12" ht="15.75" customHeight="1" x14ac:dyDescent="0.3">
      <c r="B11" s="36" t="s">
        <v>21</v>
      </c>
      <c r="C11" s="36"/>
      <c r="D11" s="36"/>
      <c r="E11" s="36"/>
      <c r="F11" s="36"/>
      <c r="G11" s="36"/>
      <c r="H11" s="36"/>
      <c r="I11" s="36"/>
      <c r="J11" s="36"/>
      <c r="K11" s="36"/>
    </row>
    <row r="12" spans="2:12" ht="6.75" customHeight="1" x14ac:dyDescent="0.3"/>
    <row r="13" spans="2:12" ht="154.5" customHeight="1" x14ac:dyDescent="0.35">
      <c r="B13" s="37" t="s">
        <v>18</v>
      </c>
      <c r="C13" s="37"/>
      <c r="D13" s="37"/>
      <c r="E13" s="37"/>
      <c r="F13" s="37"/>
      <c r="G13" s="37"/>
      <c r="H13" s="37"/>
      <c r="I13" s="37"/>
      <c r="J13" s="37"/>
      <c r="K13" s="37"/>
      <c r="L13" s="11"/>
    </row>
    <row r="14" spans="2:12" ht="60" customHeight="1" x14ac:dyDescent="0.35">
      <c r="B14" s="37" t="s">
        <v>33</v>
      </c>
      <c r="C14" s="37"/>
      <c r="D14" s="37"/>
      <c r="E14" s="37"/>
      <c r="F14" s="37"/>
      <c r="G14" s="37"/>
      <c r="H14" s="37"/>
      <c r="I14" s="37"/>
      <c r="J14" s="37"/>
      <c r="K14" s="37"/>
      <c r="L14" s="11"/>
    </row>
    <row r="15" spans="2:12" ht="6.75" customHeight="1" x14ac:dyDescent="0.3"/>
    <row r="16" spans="2:12" ht="20.25" customHeight="1" x14ac:dyDescent="0.3">
      <c r="G16" s="53" t="s">
        <v>11</v>
      </c>
      <c r="H16" s="53"/>
      <c r="I16" s="54" t="s">
        <v>14</v>
      </c>
      <c r="J16" s="54"/>
      <c r="K16" s="23" t="s">
        <v>16</v>
      </c>
    </row>
    <row r="17" spans="2:15" s="12" customFormat="1" ht="48" customHeight="1" x14ac:dyDescent="0.35">
      <c r="B17" s="40" t="s">
        <v>35</v>
      </c>
      <c r="C17" s="40"/>
      <c r="D17" s="40"/>
      <c r="E17" s="14" t="s">
        <v>34</v>
      </c>
      <c r="F17" s="14" t="s">
        <v>23</v>
      </c>
      <c r="G17" s="55" t="s">
        <v>12</v>
      </c>
      <c r="H17" s="55" t="s">
        <v>13</v>
      </c>
      <c r="I17" s="56" t="s">
        <v>15</v>
      </c>
      <c r="J17" s="56" t="s">
        <v>13</v>
      </c>
      <c r="K17" s="23"/>
    </row>
    <row r="18" spans="2:15" s="13" customFormat="1" ht="48" customHeight="1" x14ac:dyDescent="0.35">
      <c r="B18" s="41" t="s">
        <v>22</v>
      </c>
      <c r="C18" s="42"/>
      <c r="D18" s="43"/>
      <c r="E18" s="14">
        <v>8</v>
      </c>
      <c r="F18" s="14" t="s">
        <v>10</v>
      </c>
      <c r="G18" s="47">
        <v>1963500</v>
      </c>
      <c r="H18" s="47">
        <f>+G18*E18</f>
        <v>15708000</v>
      </c>
      <c r="I18" s="22"/>
      <c r="J18" s="15">
        <f>ROUND(I18*E18,0)</f>
        <v>0</v>
      </c>
      <c r="K18" s="16" t="str">
        <f>+IF(I18&gt;G18,"El precio ofertado no puede superar el precio techo","")</f>
        <v/>
      </c>
    </row>
    <row r="19" spans="2:15" s="13" customFormat="1" ht="48" customHeight="1" x14ac:dyDescent="0.35">
      <c r="B19" s="41" t="s">
        <v>25</v>
      </c>
      <c r="C19" s="42"/>
      <c r="D19" s="43"/>
      <c r="E19" s="14">
        <v>8</v>
      </c>
      <c r="F19" s="14" t="s">
        <v>10</v>
      </c>
      <c r="G19" s="47">
        <v>1691029</v>
      </c>
      <c r="H19" s="47">
        <f t="shared" ref="H19:H21" si="0">+G19*E19</f>
        <v>13528232</v>
      </c>
      <c r="I19" s="22"/>
      <c r="J19" s="15">
        <f t="shared" ref="J19:J21" si="1">ROUND(I19*E19,0)</f>
        <v>0</v>
      </c>
      <c r="K19" s="16" t="str">
        <f t="shared" ref="K19:K21" si="2">+IF(I19&gt;G19,"El precio ofertado no puede superar el precio techo","")</f>
        <v/>
      </c>
    </row>
    <row r="20" spans="2:15" s="13" customFormat="1" ht="74" customHeight="1" x14ac:dyDescent="0.35">
      <c r="B20" s="41" t="s">
        <v>26</v>
      </c>
      <c r="C20" s="42"/>
      <c r="D20" s="43"/>
      <c r="E20" s="14">
        <v>8</v>
      </c>
      <c r="F20" s="14" t="s">
        <v>10</v>
      </c>
      <c r="G20" s="47">
        <v>1338750</v>
      </c>
      <c r="H20" s="47">
        <f t="shared" si="0"/>
        <v>10710000</v>
      </c>
      <c r="I20" s="22"/>
      <c r="J20" s="15">
        <f t="shared" si="1"/>
        <v>0</v>
      </c>
      <c r="K20" s="16" t="str">
        <f t="shared" si="2"/>
        <v/>
      </c>
    </row>
    <row r="21" spans="2:15" s="13" customFormat="1" x14ac:dyDescent="0.35">
      <c r="B21" s="41" t="s">
        <v>27</v>
      </c>
      <c r="C21" s="42"/>
      <c r="D21" s="43"/>
      <c r="E21" s="14">
        <v>16</v>
      </c>
      <c r="F21" s="14" t="s">
        <v>24</v>
      </c>
      <c r="G21" s="47">
        <v>595000</v>
      </c>
      <c r="H21" s="47">
        <f t="shared" si="0"/>
        <v>9520000</v>
      </c>
      <c r="I21" s="22"/>
      <c r="J21" s="15">
        <f t="shared" si="1"/>
        <v>0</v>
      </c>
      <c r="K21" s="16" t="str">
        <f t="shared" si="2"/>
        <v/>
      </c>
    </row>
    <row r="22" spans="2:15" s="13" customFormat="1" ht="6.75" customHeight="1" x14ac:dyDescent="0.35">
      <c r="G22" s="48"/>
      <c r="H22" s="48"/>
      <c r="I22" s="17"/>
      <c r="J22" s="17"/>
      <c r="K22" s="17"/>
      <c r="O22" s="18"/>
    </row>
    <row r="23" spans="2:15" s="13" customFormat="1" ht="17.25" customHeight="1" x14ac:dyDescent="0.35">
      <c r="B23" s="50" t="s">
        <v>28</v>
      </c>
      <c r="C23" s="51"/>
      <c r="D23" s="51"/>
      <c r="E23" s="51"/>
      <c r="F23" s="52"/>
      <c r="G23" s="49">
        <f>SUM(G18:G21)</f>
        <v>5588279</v>
      </c>
      <c r="H23" s="49">
        <f>SUM(H18:H21)</f>
        <v>49466232</v>
      </c>
      <c r="I23" s="19">
        <f>SUM(I18:I21)</f>
        <v>0</v>
      </c>
      <c r="J23" s="19">
        <f t="shared" ref="J23" si="3">SUM(J18:J21)</f>
        <v>0</v>
      </c>
    </row>
    <row r="24" spans="2:15" s="13" customFormat="1" ht="6.75" customHeight="1" x14ac:dyDescent="0.35"/>
    <row r="25" spans="2:15" s="13" customFormat="1" ht="21.75" customHeight="1" x14ac:dyDescent="0.35">
      <c r="B25" s="44" t="s">
        <v>19</v>
      </c>
      <c r="C25" s="44"/>
      <c r="D25" s="44"/>
      <c r="E25" s="44"/>
      <c r="F25" s="44"/>
      <c r="G25" s="44"/>
      <c r="H25" s="44"/>
      <c r="I25" s="24">
        <f>+J23</f>
        <v>0</v>
      </c>
      <c r="J25" s="24"/>
    </row>
    <row r="26" spans="2:15" s="13" customFormat="1" ht="21.75" customHeight="1" x14ac:dyDescent="0.35">
      <c r="B26" s="57" t="s">
        <v>29</v>
      </c>
      <c r="C26" s="57"/>
      <c r="D26" s="57"/>
      <c r="E26" s="57"/>
      <c r="F26" s="57"/>
      <c r="G26" s="57"/>
      <c r="H26" s="57"/>
      <c r="I26" s="58">
        <v>49466232</v>
      </c>
      <c r="J26" s="58"/>
    </row>
    <row r="27" spans="2:15" s="13" customFormat="1" ht="21.75" customHeight="1" x14ac:dyDescent="0.35">
      <c r="B27" s="44" t="s">
        <v>30</v>
      </c>
      <c r="C27" s="44"/>
      <c r="D27" s="44"/>
      <c r="E27" s="44"/>
      <c r="F27" s="44"/>
      <c r="G27" s="44"/>
      <c r="H27" s="44"/>
      <c r="I27" s="24">
        <f>I25-I26</f>
        <v>-49466232</v>
      </c>
      <c r="J27" s="24"/>
    </row>
    <row r="28" spans="2:15" s="13" customFormat="1" ht="6.75" customHeight="1" x14ac:dyDescent="0.35"/>
    <row r="29" spans="2:15" x14ac:dyDescent="0.3">
      <c r="B29" s="45"/>
      <c r="C29" s="45"/>
      <c r="D29" s="45"/>
    </row>
    <row r="30" spans="2:15" x14ac:dyDescent="0.3">
      <c r="B30" s="45"/>
      <c r="C30" s="45"/>
      <c r="D30" s="45"/>
    </row>
    <row r="31" spans="2:15" x14ac:dyDescent="0.3">
      <c r="B31" s="45"/>
      <c r="C31" s="45"/>
      <c r="D31" s="45"/>
    </row>
    <row r="32" spans="2:15" x14ac:dyDescent="0.3">
      <c r="B32" s="46"/>
      <c r="C32" s="46"/>
      <c r="D32" s="46"/>
    </row>
    <row r="33" spans="2:4" x14ac:dyDescent="0.3">
      <c r="B33" s="20" t="s">
        <v>8</v>
      </c>
      <c r="C33" s="20"/>
      <c r="D33" s="21"/>
    </row>
    <row r="34" spans="2:4" x14ac:dyDescent="0.3">
      <c r="B34" s="46"/>
      <c r="C34" s="46"/>
      <c r="D34" s="46"/>
    </row>
    <row r="35" spans="2:4" x14ac:dyDescent="0.3">
      <c r="B35" s="20" t="s">
        <v>9</v>
      </c>
      <c r="C35" s="20"/>
      <c r="D35" s="21"/>
    </row>
    <row r="36" spans="2:4" x14ac:dyDescent="0.3">
      <c r="B36" s="39"/>
      <c r="C36" s="39"/>
      <c r="D36" s="39"/>
    </row>
    <row r="37" spans="2:4" x14ac:dyDescent="0.3">
      <c r="B37" s="20" t="s">
        <v>20</v>
      </c>
      <c r="C37" s="20"/>
      <c r="D37" s="21"/>
    </row>
    <row r="38" spans="2:4" ht="6.75" customHeight="1" x14ac:dyDescent="0.3"/>
  </sheetData>
  <sheetProtection algorithmName="SHA-512" hashValue="caAyc9xKxztb3CXEDnhAAjFuegVMcwlbViYeF1sMmqU3HVWema51Y9W4Z225kh96gYbZKSpSlZCmWNdGWE4RIg==" saltValue="qeUQJM5KIk2D1LVg3KioDQ==" spinCount="100000" sheet="1" objects="1" scenarios="1"/>
  <mergeCells count="35">
    <mergeCell ref="I26:J26"/>
    <mergeCell ref="B27:H27"/>
    <mergeCell ref="I27:J27"/>
    <mergeCell ref="B6:C6"/>
    <mergeCell ref="D6:K6"/>
    <mergeCell ref="B14:K14"/>
    <mergeCell ref="B36:D36"/>
    <mergeCell ref="B17:D17"/>
    <mergeCell ref="B18:D18"/>
    <mergeCell ref="B19:D19"/>
    <mergeCell ref="B21:D21"/>
    <mergeCell ref="B25:H25"/>
    <mergeCell ref="B29:D32"/>
    <mergeCell ref="B34:D34"/>
    <mergeCell ref="B20:D20"/>
    <mergeCell ref="B23:F23"/>
    <mergeCell ref="B26:H26"/>
    <mergeCell ref="B11:K11"/>
    <mergeCell ref="B13:K13"/>
    <mergeCell ref="J7:K7"/>
    <mergeCell ref="B8:C8"/>
    <mergeCell ref="D8:H8"/>
    <mergeCell ref="J8:K8"/>
    <mergeCell ref="B9:C9"/>
    <mergeCell ref="D9:H9"/>
    <mergeCell ref="J9:K9"/>
    <mergeCell ref="D2:I2"/>
    <mergeCell ref="D3:I3"/>
    <mergeCell ref="D4:I4"/>
    <mergeCell ref="B7:C7"/>
    <mergeCell ref="D7:H7"/>
    <mergeCell ref="G16:H16"/>
    <mergeCell ref="I16:J16"/>
    <mergeCell ref="K16:K17"/>
    <mergeCell ref="I25:J25"/>
  </mergeCells>
  <dataValidations disablePrompts="1" count="1">
    <dataValidation type="whole" operator="greaterThan" allowBlank="1" showInputMessage="1" showErrorMessage="1" error="EL valor unitario ofertado debe ser un número entero" sqref="I18:I21" xr:uid="{531AFFE6-6E59-48E2-B4C9-559F6B98947E}">
      <formula1>0</formula1>
    </dataValidation>
  </dataValidations>
  <pageMargins left="0.7" right="0.7" top="0.75" bottom="0.75" header="0.3" footer="0.3"/>
  <pageSetup scale="59" orientation="portrait" r:id="rId1"/>
  <headerFooter>
    <oddHeader>&amp;L&amp;"Calibri"&amp;15&amp;K000000 Información Pública Clasificada&amp;1#_x000D_</oddHeader>
  </headerFooter>
  <drawing r:id="rId2"/>
</worksheet>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vt:lpstr>
      <vt:lpstr>OFERTA!Área_de_impresión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dc:creator>
  <cp:lastModifiedBy>Camila Gutierrez</cp:lastModifiedBy>
  <dcterms:created xsi:type="dcterms:W3CDTF">2023-08-01T06:43:08Z</dcterms:created>
  <dcterms:modified xsi:type="dcterms:W3CDTF">2026-04-25T00:18:30Z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b498cd-7a81-4486-9103-65b5717baee6_Enabled">
    <vt:lpwstr>true</vt:lpwstr>
  </property>
  <property fmtid="{D5CDD505-2E9C-101B-9397-08002B2CF9AE}" pid="3" name="MSIP_Label_52b498cd-7a81-4486-9103-65b5717baee6_SetDate">
    <vt:lpwstr>2023-08-01T07:00:46Z</vt:lpwstr>
  </property>
  <property fmtid="{D5CDD505-2E9C-101B-9397-08002B2CF9AE}" pid="4" name="MSIP_Label_52b498cd-7a81-4486-9103-65b5717baee6_Method">
    <vt:lpwstr>Standard</vt:lpwstr>
  </property>
  <property fmtid="{D5CDD505-2E9C-101B-9397-08002B2CF9AE}" pid="5" name="MSIP_Label_52b498cd-7a81-4486-9103-65b5717baee6_Name">
    <vt:lpwstr>Información Pública Clasificada</vt:lpwstr>
  </property>
  <property fmtid="{D5CDD505-2E9C-101B-9397-08002B2CF9AE}" pid="6" name="MSIP_Label_52b498cd-7a81-4486-9103-65b5717baee6_SiteId">
    <vt:lpwstr>27864e10-5be4-4d4f-adb5-bbab512029e8</vt:lpwstr>
  </property>
  <property fmtid="{D5CDD505-2E9C-101B-9397-08002B2CF9AE}" pid="7" name="MSIP_Label_52b498cd-7a81-4486-9103-65b5717baee6_ActionId">
    <vt:lpwstr>f58ec4d7-6541-4e16-9511-f10c045596f0</vt:lpwstr>
  </property>
  <property fmtid="{D5CDD505-2E9C-101B-9397-08002B2CF9AE}" pid="8" name="MSIP_Label_52b498cd-7a81-4486-9103-65b5717baee6_ContentBits">
    <vt:lpwstr>1</vt:lpwstr>
  </property>
</Properties>
</file>